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CR\"/>
    </mc:Choice>
  </mc:AlternateContent>
  <xr:revisionPtr revIDLastSave="0" documentId="13_ncr:1_{B1AB97F2-6901-4442-AB2B-A9B738A6BC7D}" xr6:coauthVersionLast="47" xr6:coauthVersionMax="47" xr10:uidLastSave="{00000000-0000-0000-0000-000000000000}"/>
  <bookViews>
    <workbookView xWindow="-120" yWindow="-120" windowWidth="20730" windowHeight="11160" xr2:uid="{06C08DE1-06FF-40E9-B3A3-D97FDE7AD8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" i="1" l="1"/>
  <c r="O5" i="1"/>
  <c r="O6" i="1"/>
  <c r="O7" i="1"/>
  <c r="O8" i="1"/>
  <c r="O3" i="1"/>
  <c r="N7" i="1"/>
  <c r="N8" i="1"/>
  <c r="N6" i="1"/>
  <c r="N4" i="1"/>
  <c r="N5" i="1"/>
  <c r="N3" i="1"/>
  <c r="M3" i="1"/>
  <c r="L4" i="1"/>
  <c r="L5" i="1"/>
  <c r="L6" i="1"/>
  <c r="L7" i="1"/>
  <c r="L8" i="1"/>
  <c r="L3" i="1"/>
  <c r="C11" i="1"/>
  <c r="D11" i="1"/>
  <c r="E11" i="1"/>
  <c r="F11" i="1"/>
  <c r="G11" i="1"/>
  <c r="B11" i="1"/>
  <c r="B6" i="1"/>
  <c r="C6" i="1"/>
  <c r="D6" i="1"/>
  <c r="E6" i="1"/>
  <c r="F6" i="1"/>
  <c r="G6" i="1"/>
</calcChain>
</file>

<file path=xl/sharedStrings.xml><?xml version="1.0" encoding="utf-8"?>
<sst xmlns="http://schemas.openxmlformats.org/spreadsheetml/2006/main" count="14" uniqueCount="12">
  <si>
    <t>目的CT值</t>
  </si>
  <si>
    <t>内参CT值</t>
  </si>
  <si>
    <t>△ct</t>
  </si>
  <si>
    <t>△ct平均值</t>
  </si>
  <si>
    <t>△△ct</t>
  </si>
  <si>
    <t>2-△△ct</t>
  </si>
  <si>
    <t>nc</t>
    <phoneticPr fontId="1" type="noConversion"/>
  </si>
  <si>
    <t>scpppq1-oe</t>
    <phoneticPr fontId="1" type="noConversion"/>
  </si>
  <si>
    <t>gapdh</t>
    <phoneticPr fontId="1" type="noConversion"/>
  </si>
  <si>
    <t>LV5-NC</t>
    <phoneticPr fontId="1" type="noConversion"/>
  </si>
  <si>
    <t>SCPPPQ1-OE</t>
    <phoneticPr fontId="1" type="noConversion"/>
  </si>
  <si>
    <t>RUNX2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</si>
</sst>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12</xdr:row>
          <xdr:rowOff>9525</xdr:rowOff>
        </xdr:from>
        <xdr:to>
          <xdr:col>7</xdr:col>
          <xdr:colOff>76200</xdr:colOff>
          <xdr:row>30</xdr:row>
          <xdr:rowOff>66675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6F8B6F4-053D-3D7D-15DA-A67293EA90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85421-FD40-4484-843A-5007666EF53B}">
  <dimension ref="A2:O11"/>
  <sheetViews>
    <sheetView tabSelected="1" topLeftCell="A7" workbookViewId="0">
      <selection activeCell="E17" sqref="E17"/>
    </sheetView>
  </sheetViews>
  <sheetFormatPr defaultRowHeight="14.25" x14ac:dyDescent="0.2"/>
  <sheetData>
    <row r="2" spans="1:15" x14ac:dyDescent="0.2">
      <c r="B2" s="2" t="s">
        <v>6</v>
      </c>
      <c r="C2" s="2"/>
      <c r="D2" s="2"/>
      <c r="E2" s="2" t="s">
        <v>7</v>
      </c>
      <c r="F2" s="2"/>
      <c r="G2" s="2"/>
      <c r="J2" t="s">
        <v>0</v>
      </c>
      <c r="K2" t="s">
        <v>1</v>
      </c>
      <c r="L2" t="s">
        <v>2</v>
      </c>
      <c r="M2" t="s">
        <v>3</v>
      </c>
      <c r="N2" t="s">
        <v>4</v>
      </c>
      <c r="O2" t="s">
        <v>5</v>
      </c>
    </row>
    <row r="3" spans="1:15" x14ac:dyDescent="0.2">
      <c r="A3" t="s">
        <v>8</v>
      </c>
      <c r="B3">
        <v>15.74</v>
      </c>
      <c r="C3">
        <v>15.05</v>
      </c>
      <c r="D3">
        <v>15.46</v>
      </c>
      <c r="E3">
        <v>15.58</v>
      </c>
      <c r="F3">
        <v>15.73</v>
      </c>
      <c r="G3">
        <v>16.14</v>
      </c>
      <c r="I3" s="2" t="s">
        <v>9</v>
      </c>
      <c r="J3">
        <v>22.75333333333333</v>
      </c>
      <c r="K3">
        <v>15.875</v>
      </c>
      <c r="L3">
        <f>J3-K3</f>
        <v>6.8783333333333303</v>
      </c>
      <c r="M3">
        <f>(L3+L4+L5)/3</f>
        <v>6.8616666666666672</v>
      </c>
      <c r="N3">
        <f>L3-M3</f>
        <v>1.6666666666663055E-2</v>
      </c>
      <c r="O3">
        <f>POWER(2,-N3)</f>
        <v>0.9885140203528987</v>
      </c>
    </row>
    <row r="4" spans="1:15" x14ac:dyDescent="0.2">
      <c r="C4">
        <v>15.21</v>
      </c>
      <c r="D4">
        <v>15.55</v>
      </c>
      <c r="E4">
        <v>15.45</v>
      </c>
      <c r="F4">
        <v>15.82</v>
      </c>
      <c r="G4">
        <v>15.95</v>
      </c>
      <c r="I4" s="2"/>
      <c r="J4">
        <v>22.05</v>
      </c>
      <c r="K4">
        <v>15.166666666666666</v>
      </c>
      <c r="L4">
        <f t="shared" ref="L4:L8" si="0">J4-K4</f>
        <v>6.8833333333333346</v>
      </c>
      <c r="M4">
        <v>6.8616666666666672</v>
      </c>
      <c r="N4">
        <f t="shared" ref="N4:N5" si="1">L4-M4</f>
        <v>2.1666666666667389E-2</v>
      </c>
      <c r="O4">
        <f t="shared" ref="O4:O8" si="2">POWER(2,-N4)</f>
        <v>0.98509402165150695</v>
      </c>
    </row>
    <row r="5" spans="1:15" x14ac:dyDescent="0.2">
      <c r="B5">
        <v>16.010000000000002</v>
      </c>
      <c r="C5">
        <v>15.24</v>
      </c>
      <c r="D5">
        <v>15.73</v>
      </c>
      <c r="E5">
        <v>15.63</v>
      </c>
      <c r="F5">
        <v>15.87</v>
      </c>
      <c r="G5">
        <v>16.12</v>
      </c>
      <c r="I5" s="2"/>
      <c r="J5">
        <v>22.403333333333336</v>
      </c>
      <c r="K5">
        <v>15.58</v>
      </c>
      <c r="L5">
        <f t="shared" si="0"/>
        <v>6.8233333333333359</v>
      </c>
      <c r="M5">
        <v>6.8616666666666672</v>
      </c>
      <c r="N5">
        <f t="shared" si="1"/>
        <v>-3.8333333333331332E-2</v>
      </c>
      <c r="O5">
        <f t="shared" si="2"/>
        <v>1.0269267887809774</v>
      </c>
    </row>
    <row r="6" spans="1:15" x14ac:dyDescent="0.2">
      <c r="B6" s="1">
        <f>(B3+B5)/2</f>
        <v>15.875</v>
      </c>
      <c r="C6" s="1">
        <f t="shared" ref="C6:G6" si="3">(C3+C4+C5)/3</f>
        <v>15.166666666666666</v>
      </c>
      <c r="D6" s="1">
        <f t="shared" si="3"/>
        <v>15.58</v>
      </c>
      <c r="E6" s="1">
        <f t="shared" si="3"/>
        <v>15.553333333333335</v>
      </c>
      <c r="F6" s="1">
        <f t="shared" si="3"/>
        <v>15.806666666666667</v>
      </c>
      <c r="G6" s="1">
        <f t="shared" si="3"/>
        <v>16.070000000000004</v>
      </c>
      <c r="I6" s="3" t="s">
        <v>10</v>
      </c>
      <c r="J6">
        <v>22.09</v>
      </c>
      <c r="K6">
        <v>15.553333333333335</v>
      </c>
      <c r="L6">
        <f t="shared" si="0"/>
        <v>6.5366666666666653</v>
      </c>
      <c r="N6">
        <f>L6-M3</f>
        <v>-0.32500000000000195</v>
      </c>
      <c r="O6">
        <f t="shared" si="2"/>
        <v>1.2526644386241295</v>
      </c>
    </row>
    <row r="7" spans="1:15" x14ac:dyDescent="0.2">
      <c r="B7" s="2" t="s">
        <v>6</v>
      </c>
      <c r="C7" s="2"/>
      <c r="D7" s="2"/>
      <c r="E7" s="2" t="s">
        <v>7</v>
      </c>
      <c r="F7" s="2"/>
      <c r="G7" s="2"/>
      <c r="I7" s="3"/>
      <c r="J7">
        <v>22.213333333333335</v>
      </c>
      <c r="K7">
        <v>15.806666666666667</v>
      </c>
      <c r="L7">
        <f t="shared" si="0"/>
        <v>6.4066666666666681</v>
      </c>
      <c r="N7">
        <f t="shared" ref="N7:N8" si="4">L7-M4</f>
        <v>-0.45499999999999918</v>
      </c>
      <c r="O7">
        <f t="shared" si="2"/>
        <v>1.3707828049797026</v>
      </c>
    </row>
    <row r="8" spans="1:15" x14ac:dyDescent="0.2">
      <c r="A8" t="s">
        <v>11</v>
      </c>
      <c r="B8">
        <v>22.77</v>
      </c>
      <c r="C8">
        <v>22.1</v>
      </c>
      <c r="D8">
        <v>22.42</v>
      </c>
      <c r="E8">
        <v>22.13</v>
      </c>
      <c r="F8">
        <v>22.15</v>
      </c>
      <c r="G8">
        <v>22.2</v>
      </c>
      <c r="I8" s="3"/>
      <c r="J8">
        <v>22.233333333333334</v>
      </c>
      <c r="K8">
        <v>16.070000000000004</v>
      </c>
      <c r="L8">
        <f t="shared" si="0"/>
        <v>6.1633333333333304</v>
      </c>
      <c r="N8">
        <f t="shared" si="4"/>
        <v>-0.6983333333333368</v>
      </c>
      <c r="O8">
        <f t="shared" si="2"/>
        <v>1.6226291747923434</v>
      </c>
    </row>
    <row r="9" spans="1:15" x14ac:dyDescent="0.2">
      <c r="B9">
        <v>22.78</v>
      </c>
      <c r="C9">
        <v>22.09</v>
      </c>
      <c r="D9">
        <v>22.39</v>
      </c>
      <c r="E9">
        <v>22.08</v>
      </c>
      <c r="F9">
        <v>22.28</v>
      </c>
      <c r="G9">
        <v>22.27</v>
      </c>
    </row>
    <row r="10" spans="1:15" x14ac:dyDescent="0.2">
      <c r="B10">
        <v>22.71</v>
      </c>
      <c r="C10">
        <v>21.96</v>
      </c>
      <c r="D10">
        <v>22.4</v>
      </c>
      <c r="E10">
        <v>22.06</v>
      </c>
      <c r="F10">
        <v>22.21</v>
      </c>
      <c r="G10">
        <v>22.23</v>
      </c>
    </row>
    <row r="11" spans="1:15" x14ac:dyDescent="0.2">
      <c r="B11" s="1">
        <f>(B8+B9+B10)/3</f>
        <v>22.75333333333333</v>
      </c>
      <c r="C11" s="1">
        <f t="shared" ref="C11:G11" si="5">(C8+C9+C10)/3</f>
        <v>22.05</v>
      </c>
      <c r="D11" s="1">
        <f t="shared" si="5"/>
        <v>22.403333333333336</v>
      </c>
      <c r="E11" s="1">
        <f t="shared" si="5"/>
        <v>22.09</v>
      </c>
      <c r="F11" s="1">
        <f t="shared" si="5"/>
        <v>22.213333333333335</v>
      </c>
      <c r="G11" s="1">
        <f t="shared" si="5"/>
        <v>22.233333333333334</v>
      </c>
    </row>
  </sheetData>
  <mergeCells count="6">
    <mergeCell ref="I3:I5"/>
    <mergeCell ref="I6:I8"/>
    <mergeCell ref="B2:D2"/>
    <mergeCell ref="E2:G2"/>
    <mergeCell ref="B7:D7"/>
    <mergeCell ref="E7:G7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10.Document" shapeId="1025" r:id="rId3">
          <objectPr defaultSize="0" r:id="rId4">
            <anchor moveWithCells="1">
              <from>
                <xdr:col>1</xdr:col>
                <xdr:colOff>466725</xdr:colOff>
                <xdr:row>12</xdr:row>
                <xdr:rowOff>9525</xdr:rowOff>
              </from>
              <to>
                <xdr:col>7</xdr:col>
                <xdr:colOff>76200</xdr:colOff>
                <xdr:row>30</xdr:row>
                <xdr:rowOff>66675</xdr:rowOff>
              </to>
            </anchor>
          </objectPr>
        </oleObject>
      </mc:Choice>
      <mc:Fallback>
        <oleObject progId="Prism10.Document" shapeId="102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2025-02-16T12:01:12Z</dcterms:created>
  <dcterms:modified xsi:type="dcterms:W3CDTF">2025-06-09T10:52:34Z</dcterms:modified>
</cp:coreProperties>
</file>